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User\Documents\Economics work\WB\PSE17WB\out\Pensions\"/>
    </mc:Choice>
  </mc:AlternateContent>
  <xr:revisionPtr revIDLastSave="0" documentId="13_ncr:1_{DD335C0D-7FFA-463E-BD2D-7F7B7B70622F}" xr6:coauthVersionLast="47" xr6:coauthVersionMax="47" xr10:uidLastSave="{00000000-0000-0000-0000-000000000000}"/>
  <bookViews>
    <workbookView xWindow="-120" yWindow="-120" windowWidth="29040" windowHeight="15840" xr2:uid="{91B1BA87-E3E7-4814-B67F-4DFF8B784B49}"/>
  </bookViews>
  <sheets>
    <sheet name="PensionContributions2014"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G14" i="2" s="1"/>
  <c r="F4" i="2" l="1"/>
  <c r="F9" i="2"/>
  <c r="G19" i="2"/>
  <c r="D23" i="2"/>
  <c r="C23" i="2"/>
  <c r="E22" i="2"/>
  <c r="E20" i="2"/>
  <c r="D18" i="2"/>
  <c r="C18" i="2"/>
  <c r="E17" i="2"/>
  <c r="E16" i="2"/>
  <c r="E15" i="2"/>
  <c r="C13" i="2"/>
  <c r="E12" i="2"/>
  <c r="E11" i="2"/>
  <c r="E10" i="2"/>
  <c r="E9" i="2"/>
  <c r="D13" i="2"/>
  <c r="E5" i="2"/>
  <c r="E6" i="2"/>
  <c r="E7" i="2"/>
  <c r="E4" i="2"/>
  <c r="D8" i="2"/>
  <c r="C8" i="2"/>
  <c r="G4" i="2" l="1"/>
  <c r="G9" i="2"/>
  <c r="E23" i="2"/>
  <c r="E18" i="2"/>
  <c r="E8" i="2"/>
  <c r="E13" i="2"/>
  <c r="G24" i="2" l="1"/>
  <c r="G25" i="2" s="1"/>
  <c r="G30" i="2"/>
</calcChain>
</file>

<file path=xl/sharedStrings.xml><?xml version="1.0" encoding="utf-8"?>
<sst xmlns="http://schemas.openxmlformats.org/spreadsheetml/2006/main" count="38" uniqueCount="23">
  <si>
    <t>Scheme</t>
  </si>
  <si>
    <t>I</t>
  </si>
  <si>
    <t>III</t>
  </si>
  <si>
    <t>Active contributors</t>
  </si>
  <si>
    <t>Number</t>
  </si>
  <si>
    <t>Passive - old age and early retirement</t>
  </si>
  <si>
    <t>Passive - disability</t>
  </si>
  <si>
    <t>Passive - survivors</t>
  </si>
  <si>
    <t>Total passive</t>
  </si>
  <si>
    <t>n.a.</t>
  </si>
  <si>
    <t>Source: Table 22 of Chapter 4 of the PER, on pensions, note: this is monthly (for September 2014)</t>
  </si>
  <si>
    <t xml:space="preserve">Note: </t>
  </si>
  <si>
    <t xml:space="preserve">[2] To get total contributions we multiply the number of contributors by their average wage and then by the rate applied to that scheme. Equivalently, we take the total wages and apply the rate. </t>
  </si>
  <si>
    <t>[3] Contributions due by current law (Table 22 of the PER, Chapter 4: on Pension)</t>
  </si>
  <si>
    <t>2014, September</t>
  </si>
  <si>
    <t>2014, Annual</t>
  </si>
  <si>
    <t>Total wages / pensions (NIS)</t>
  </si>
  <si>
    <t>Average wages/ pensions (NIS)</t>
  </si>
  <si>
    <t xml:space="preserve">[1] Assumption that we only take active contributors here, that the passive are pension recipients rather than contributors. </t>
  </si>
  <si>
    <t>Contribution 
rate</t>
  </si>
  <si>
    <t>Estimate of total contributions</t>
  </si>
  <si>
    <t>II Civil</t>
  </si>
  <si>
    <t>II Security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</si>
</sst>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6" x14ac:knownFonts="1">
    <font>
      <sz val="11"/>
      <color theme="1"/>
      <name val="Calibri"/>
      <family val="2"/>
      <scheme val="minor"/>
    </font>
    <font>
      <sz val="11"/>
      <color theme="1"/>
      <name val="Calibri"/>
      <family val="2"/>
      <scheme val="minor"/>
    </font>
    <font>
      <sz val="11"/>
      <color theme="0"/>
      <name val="Calibri"/>
      <family val="2"/>
      <scheme val="minor"/>
    </font>
    <font>
      <b/>
      <sz val="10"/>
      <color rgb="FF000000"/>
      <name val="Calibri"/>
      <family val="2"/>
      <scheme val="minor"/>
    </font>
    <font>
      <b/>
      <sz val="10"/>
      <color rgb="FFFFFFFF"/>
      <name val="Calibri"/>
      <family val="2"/>
      <scheme val="minor"/>
    </font>
    <font>
      <b/>
      <sz val="11"/>
      <color theme="0"/>
      <name val="Calibri"/>
      <family val="2"/>
      <scheme val="minor"/>
    </font>
  </fonts>
  <fills count="4">
    <fill>
      <patternFill patternType="none"/>
    </fill>
    <fill>
      <patternFill patternType="gray125"/>
    </fill>
    <fill>
      <patternFill patternType="solid">
        <fgColor rgb="FF215867"/>
        <bgColor indexed="64"/>
      </patternFill>
    </fill>
    <fill>
      <patternFill patternType="solid">
        <fgColor theme="4" tint="-0.499984740745262"/>
        <bgColor indexed="64"/>
      </patternFill>
    </fill>
  </fills>
  <borders count="8">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2">
    <xf numFmtId="0" fontId="0" fillId="0" borderId="0" xfId="0"/>
    <xf numFmtId="164" fontId="0" fillId="0" borderId="0" xfId="1" applyNumberFormat="1" applyFont="1"/>
    <xf numFmtId="43" fontId="0" fillId="0" borderId="0" xfId="0" applyNumberFormat="1"/>
    <xf numFmtId="0" fontId="0" fillId="0" borderId="0" xfId="0" applyAlignment="1">
      <alignment horizontal="center"/>
    </xf>
    <xf numFmtId="0" fontId="4" fillId="2" borderId="5" xfId="0" applyFont="1" applyFill="1" applyBorder="1" applyAlignment="1">
      <alignment horizontal="center" vertical="center"/>
    </xf>
    <xf numFmtId="0" fontId="4" fillId="2"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43" fontId="3" fillId="0" borderId="1" xfId="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4" xfId="0" applyFont="1" applyFill="1" applyBorder="1" applyAlignment="1">
      <alignment horizontal="center" vertical="center" wrapText="1"/>
    </xf>
    <xf numFmtId="43" fontId="3" fillId="0" borderId="4" xfId="1" applyFont="1" applyFill="1" applyBorder="1" applyAlignment="1">
      <alignment horizontal="center" vertical="center" wrapText="1"/>
    </xf>
    <xf numFmtId="0" fontId="0" fillId="3" borderId="0" xfId="0" applyFill="1"/>
    <xf numFmtId="0" fontId="5" fillId="3" borderId="0" xfId="0" applyFont="1" applyFill="1" applyAlignment="1">
      <alignment horizontal="center" vertical="center" wrapText="1"/>
    </xf>
    <xf numFmtId="0" fontId="3" fillId="0" borderId="0" xfId="0" applyFont="1" applyFill="1" applyBorder="1" applyAlignment="1">
      <alignment horizontal="left" vertical="center"/>
    </xf>
    <xf numFmtId="164" fontId="3" fillId="0" borderId="1"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xf numFmtId="164" fontId="3" fillId="0" borderId="7" xfId="1"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0" fontId="2" fillId="3" borderId="0" xfId="0" applyFont="1" applyFill="1" applyAlignment="1">
      <alignment horizontal="center" vertical="center"/>
    </xf>
    <xf numFmtId="0" fontId="2" fillId="3" borderId="0" xfId="0" applyFont="1" applyFill="1" applyAlignment="1">
      <alignment horizontal="center" vertical="center" wrapText="1"/>
    </xf>
    <xf numFmtId="0" fontId="3" fillId="0" borderId="6" xfId="0" applyFont="1" applyFill="1" applyBorder="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524C2-E47D-4ADA-A74F-727D4B46342D}">
  <dimension ref="A2:G33"/>
  <sheetViews>
    <sheetView showGridLines="0" tabSelected="1" zoomScale="90" zoomScaleNormal="90" workbookViewId="0">
      <selection activeCell="E41" sqref="E41"/>
    </sheetView>
  </sheetViews>
  <sheetFormatPr defaultRowHeight="15" x14ac:dyDescent="0.25"/>
  <cols>
    <col min="1" max="1" width="15.7109375" bestFit="1" customWidth="1"/>
    <col min="2" max="2" width="16.140625" hidden="1" customWidth="1"/>
    <col min="3" max="3" width="11.5703125" bestFit="1" customWidth="1"/>
    <col min="4" max="4" width="21.5703125" bestFit="1" customWidth="1"/>
    <col min="5" max="5" width="16.5703125" customWidth="1"/>
    <col min="6" max="6" width="22.5703125" style="3" customWidth="1"/>
    <col min="7" max="7" width="16.140625" bestFit="1" customWidth="1"/>
  </cols>
  <sheetData>
    <row r="2" spans="1:7" x14ac:dyDescent="0.25">
      <c r="B2" s="14"/>
    </row>
    <row r="3" spans="1:7" ht="30.75" thickBot="1" x14ac:dyDescent="0.3">
      <c r="A3" s="19" t="s">
        <v>0</v>
      </c>
      <c r="B3" s="12"/>
      <c r="C3" s="19" t="s">
        <v>4</v>
      </c>
      <c r="D3" s="20" t="s">
        <v>16</v>
      </c>
      <c r="E3" s="20" t="s">
        <v>17</v>
      </c>
      <c r="F3" s="13" t="s">
        <v>19</v>
      </c>
      <c r="G3" s="13" t="s">
        <v>20</v>
      </c>
    </row>
    <row r="4" spans="1:7" ht="15.75" thickBot="1" x14ac:dyDescent="0.3">
      <c r="A4" s="4" t="s">
        <v>1</v>
      </c>
      <c r="B4" s="6" t="s">
        <v>3</v>
      </c>
      <c r="C4" s="7">
        <v>5832</v>
      </c>
      <c r="D4" s="8">
        <v>23099422</v>
      </c>
      <c r="E4" s="15">
        <f>D4/C4</f>
        <v>3960.8062414266119</v>
      </c>
      <c r="F4" s="7">
        <f>(0.1+0.125)</f>
        <v>0.22500000000000001</v>
      </c>
      <c r="G4" s="15">
        <f>E4*C4*F4</f>
        <v>5197369.95</v>
      </c>
    </row>
    <row r="5" spans="1:7" ht="15.75" hidden="1" thickBot="1" x14ac:dyDescent="0.3">
      <c r="A5" s="5"/>
      <c r="B5" s="9" t="s">
        <v>5</v>
      </c>
      <c r="C5" s="10">
        <v>5351</v>
      </c>
      <c r="D5" s="11">
        <v>13483843</v>
      </c>
      <c r="E5" s="15">
        <f t="shared" ref="E5:E8" si="0">D5/C5</f>
        <v>2519.8734815922257</v>
      </c>
      <c r="F5" s="16"/>
      <c r="G5" s="16"/>
    </row>
    <row r="6" spans="1:7" ht="15.75" hidden="1" thickBot="1" x14ac:dyDescent="0.3">
      <c r="B6" s="9" t="s">
        <v>6</v>
      </c>
      <c r="C6" s="10">
        <v>337</v>
      </c>
      <c r="D6" s="11">
        <v>574340</v>
      </c>
      <c r="E6" s="15">
        <f t="shared" si="0"/>
        <v>1704.2729970326409</v>
      </c>
      <c r="F6" s="16"/>
      <c r="G6" s="16"/>
    </row>
    <row r="7" spans="1:7" ht="15.75" hidden="1" thickBot="1" x14ac:dyDescent="0.3">
      <c r="B7" s="9" t="s">
        <v>7</v>
      </c>
      <c r="C7" s="10">
        <v>9785</v>
      </c>
      <c r="D7" s="11">
        <v>3775900</v>
      </c>
      <c r="E7" s="15">
        <f t="shared" si="0"/>
        <v>385.88656106285129</v>
      </c>
      <c r="F7" s="16"/>
      <c r="G7" s="16"/>
    </row>
    <row r="8" spans="1:7" ht="15.75" hidden="1" thickBot="1" x14ac:dyDescent="0.3">
      <c r="B8" s="9" t="s">
        <v>8</v>
      </c>
      <c r="C8" s="10">
        <f>SUM(C5:C7)</f>
        <v>15473</v>
      </c>
      <c r="D8" s="11">
        <f>SUM(D5:D7)</f>
        <v>17834083</v>
      </c>
      <c r="E8" s="15">
        <f t="shared" si="0"/>
        <v>1152.5937439410586</v>
      </c>
      <c r="F8" s="16"/>
      <c r="G8" s="16"/>
    </row>
    <row r="9" spans="1:7" ht="15.75" thickBot="1" x14ac:dyDescent="0.3">
      <c r="A9" s="4" t="s">
        <v>21</v>
      </c>
      <c r="B9" s="6" t="s">
        <v>3</v>
      </c>
      <c r="C9" s="7">
        <v>75857</v>
      </c>
      <c r="D9" s="8">
        <v>238461849.69999999</v>
      </c>
      <c r="E9" s="15">
        <f>D9/C9</f>
        <v>3143.5707937303082</v>
      </c>
      <c r="F9" s="7">
        <f>0.07+0.09</f>
        <v>0.16</v>
      </c>
      <c r="G9" s="15">
        <f>E9*C9*F9</f>
        <v>38153895.952</v>
      </c>
    </row>
    <row r="10" spans="1:7" ht="15.75" hidden="1" thickBot="1" x14ac:dyDescent="0.3">
      <c r="A10" s="5"/>
      <c r="B10" s="9" t="s">
        <v>5</v>
      </c>
      <c r="C10" s="10">
        <v>34</v>
      </c>
      <c r="D10" s="11">
        <v>55688</v>
      </c>
      <c r="E10" s="16">
        <f t="shared" ref="E10:E12" si="1">D10/C10</f>
        <v>1637.8823529411766</v>
      </c>
      <c r="F10" s="16"/>
      <c r="G10" s="16"/>
    </row>
    <row r="11" spans="1:7" ht="15.75" hidden="1" thickBot="1" x14ac:dyDescent="0.3">
      <c r="B11" s="9" t="s">
        <v>6</v>
      </c>
      <c r="C11" s="10">
        <v>113</v>
      </c>
      <c r="D11" s="11">
        <v>197008</v>
      </c>
      <c r="E11" s="16">
        <f t="shared" si="1"/>
        <v>1743.4336283185842</v>
      </c>
      <c r="F11" s="16"/>
      <c r="G11" s="16"/>
    </row>
    <row r="12" spans="1:7" ht="15.75" hidden="1" thickBot="1" x14ac:dyDescent="0.3">
      <c r="B12" s="9" t="s">
        <v>7</v>
      </c>
      <c r="C12" s="10">
        <v>2055</v>
      </c>
      <c r="D12" s="11">
        <v>413383</v>
      </c>
      <c r="E12" s="16">
        <f t="shared" si="1"/>
        <v>201.15961070559609</v>
      </c>
      <c r="F12" s="16"/>
      <c r="G12" s="16"/>
    </row>
    <row r="13" spans="1:7" ht="15.75" hidden="1" thickBot="1" x14ac:dyDescent="0.3">
      <c r="B13" s="9" t="s">
        <v>8</v>
      </c>
      <c r="C13" s="10">
        <f>SUM(C10:C12)</f>
        <v>2202</v>
      </c>
      <c r="D13" s="11">
        <f>SUM(D10:D12)</f>
        <v>666079</v>
      </c>
      <c r="E13" s="16">
        <f t="shared" ref="E13" si="2">D13/C13</f>
        <v>302.48819255222526</v>
      </c>
      <c r="F13" s="16"/>
      <c r="G13" s="16"/>
    </row>
    <row r="14" spans="1:7" ht="15.75" thickBot="1" x14ac:dyDescent="0.3">
      <c r="A14" s="4" t="s">
        <v>22</v>
      </c>
      <c r="B14" s="6" t="s">
        <v>3</v>
      </c>
      <c r="C14" s="7">
        <v>64218</v>
      </c>
      <c r="D14" s="8">
        <v>205017376.30000001</v>
      </c>
      <c r="E14" s="7">
        <v>2901</v>
      </c>
      <c r="F14" s="7">
        <f>0.07+0.09</f>
        <v>0.16</v>
      </c>
      <c r="G14" s="15">
        <f>E14*C14*F14</f>
        <v>29807426.879999999</v>
      </c>
    </row>
    <row r="15" spans="1:7" ht="15.75" hidden="1" thickBot="1" x14ac:dyDescent="0.3">
      <c r="A15" s="5"/>
      <c r="B15" s="9" t="s">
        <v>5</v>
      </c>
      <c r="C15" s="10">
        <v>782</v>
      </c>
      <c r="D15" s="11">
        <v>1408194</v>
      </c>
      <c r="E15" s="16">
        <f t="shared" ref="E15:E18" si="3">D15/C15</f>
        <v>1800.7595907928389</v>
      </c>
      <c r="F15" s="16"/>
      <c r="G15" s="16"/>
    </row>
    <row r="16" spans="1:7" ht="15.75" hidden="1" thickBot="1" x14ac:dyDescent="0.3">
      <c r="B16" s="9" t="s">
        <v>6</v>
      </c>
      <c r="C16" s="10">
        <v>9</v>
      </c>
      <c r="D16" s="11">
        <v>18269</v>
      </c>
      <c r="E16" s="16">
        <f t="shared" si="3"/>
        <v>2029.8888888888889</v>
      </c>
      <c r="F16" s="16"/>
      <c r="G16" s="16"/>
    </row>
    <row r="17" spans="1:7" ht="15.75" hidden="1" thickBot="1" x14ac:dyDescent="0.3">
      <c r="B17" s="9" t="s">
        <v>7</v>
      </c>
      <c r="C17" s="10">
        <v>3156</v>
      </c>
      <c r="D17" s="11">
        <v>1203948</v>
      </c>
      <c r="E17" s="16">
        <f t="shared" si="3"/>
        <v>381.4790874524715</v>
      </c>
      <c r="F17" s="16"/>
      <c r="G17" s="16"/>
    </row>
    <row r="18" spans="1:7" ht="15.75" hidden="1" thickBot="1" x14ac:dyDescent="0.3">
      <c r="B18" s="9" t="s">
        <v>8</v>
      </c>
      <c r="C18" s="10">
        <f>SUM(C15:C17)</f>
        <v>3947</v>
      </c>
      <c r="D18" s="11">
        <f>SUM(D15:D17)</f>
        <v>2630411</v>
      </c>
      <c r="E18" s="16">
        <f t="shared" si="3"/>
        <v>666.43298707879399</v>
      </c>
      <c r="F18" s="16"/>
      <c r="G18" s="16"/>
    </row>
    <row r="19" spans="1:7" ht="15.75" thickBot="1" x14ac:dyDescent="0.3">
      <c r="A19" s="4" t="s">
        <v>2</v>
      </c>
      <c r="B19" s="6" t="s">
        <v>3</v>
      </c>
      <c r="C19" s="7">
        <v>1059</v>
      </c>
      <c r="D19" s="8">
        <v>5989491.9000000004</v>
      </c>
      <c r="E19" s="7">
        <v>4988</v>
      </c>
      <c r="F19" s="15">
        <v>0.02</v>
      </c>
      <c r="G19" s="15">
        <f>E19*C19*F19</f>
        <v>105645.84</v>
      </c>
    </row>
    <row r="20" spans="1:7" ht="15.75" hidden="1" thickBot="1" x14ac:dyDescent="0.3">
      <c r="A20" s="5"/>
      <c r="B20" s="9" t="s">
        <v>5</v>
      </c>
      <c r="C20" s="10">
        <v>5517</v>
      </c>
      <c r="D20" s="11">
        <v>21543032</v>
      </c>
      <c r="E20" s="16">
        <f t="shared" ref="E20:E23" si="4">D20/C20</f>
        <v>3904.8453869856808</v>
      </c>
      <c r="F20" s="1"/>
      <c r="G20" s="1"/>
    </row>
    <row r="21" spans="1:7" hidden="1" x14ac:dyDescent="0.25">
      <c r="B21" s="9" t="s">
        <v>6</v>
      </c>
      <c r="C21" s="10">
        <v>0</v>
      </c>
      <c r="D21" s="11">
        <v>0</v>
      </c>
      <c r="E21" s="16" t="s">
        <v>9</v>
      </c>
      <c r="F21" s="1"/>
      <c r="G21" s="1"/>
    </row>
    <row r="22" spans="1:7" hidden="1" x14ac:dyDescent="0.25">
      <c r="B22" s="9" t="s">
        <v>7</v>
      </c>
      <c r="C22" s="10">
        <v>3392</v>
      </c>
      <c r="D22" s="11">
        <v>3351882</v>
      </c>
      <c r="E22" s="16">
        <f t="shared" si="4"/>
        <v>988.17275943396226</v>
      </c>
      <c r="F22" s="1"/>
      <c r="G22" s="1"/>
    </row>
    <row r="23" spans="1:7" hidden="1" x14ac:dyDescent="0.25">
      <c r="B23" s="9" t="s">
        <v>8</v>
      </c>
      <c r="C23" s="10">
        <f>SUM(C20:C22)</f>
        <v>8909</v>
      </c>
      <c r="D23" s="11">
        <f>SUM(D20:D22)</f>
        <v>24894914</v>
      </c>
      <c r="E23" s="16">
        <f t="shared" si="4"/>
        <v>2794.3555954652597</v>
      </c>
      <c r="F23" s="1"/>
      <c r="G23" s="1"/>
    </row>
    <row r="24" spans="1:7" ht="15.75" thickBot="1" x14ac:dyDescent="0.3">
      <c r="F24" s="17" t="s">
        <v>14</v>
      </c>
      <c r="G24" s="15">
        <f>SUM(G4:G23)</f>
        <v>73264338.622000009</v>
      </c>
    </row>
    <row r="25" spans="1:7" ht="15.75" thickBot="1" x14ac:dyDescent="0.3">
      <c r="F25" s="18" t="s">
        <v>15</v>
      </c>
      <c r="G25" s="15">
        <f>G24*12</f>
        <v>879172063.46400011</v>
      </c>
    </row>
    <row r="26" spans="1:7" x14ac:dyDescent="0.25">
      <c r="G26" s="2"/>
    </row>
    <row r="27" spans="1:7" x14ac:dyDescent="0.25">
      <c r="G27" s="2"/>
    </row>
    <row r="28" spans="1:7" x14ac:dyDescent="0.25">
      <c r="A28" s="21" t="s">
        <v>10</v>
      </c>
      <c r="G28" s="2"/>
    </row>
    <row r="29" spans="1:7" x14ac:dyDescent="0.25">
      <c r="A29" s="14"/>
      <c r="G29" s="2"/>
    </row>
    <row r="30" spans="1:7" x14ac:dyDescent="0.25">
      <c r="A30" s="14" t="s">
        <v>11</v>
      </c>
      <c r="G30" s="2">
        <f>G27/1000000</f>
        <v>0</v>
      </c>
    </row>
    <row r="31" spans="1:7" x14ac:dyDescent="0.25">
      <c r="A31" s="14" t="s">
        <v>18</v>
      </c>
    </row>
    <row r="32" spans="1:7" x14ac:dyDescent="0.25">
      <c r="A32" s="14" t="s">
        <v>12</v>
      </c>
    </row>
    <row r="33" spans="1:1" x14ac:dyDescent="0.25">
      <c r="A33" s="14" t="s">
        <v>13</v>
      </c>
    </row>
  </sheetData>
  <mergeCells count="4">
    <mergeCell ref="A14:A15"/>
    <mergeCell ref="A19:A20"/>
    <mergeCell ref="A9:A10"/>
    <mergeCell ref="A4:A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PensionContributions2014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Goldman, Maya S</cp:lastModifiedBy>
  <dcterms:created xsi:type="dcterms:W3CDTF">2022-05-27T11:17:58Z</dcterms:created>
  <dcterms:modified xsi:type="dcterms:W3CDTF">2023-12-12T14:04:07Z</dcterms:modified>
</cp:coreProperties>
</file>